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06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sts\Visibility and Soot\Calculations\"/>
    </mc:Choice>
  </mc:AlternateContent>
  <bookViews>
    <workbookView xWindow="0" yWindow="0" windowWidth="31995" windowHeight="16920"/>
  </bookViews>
  <sheets>
    <sheet name="Sheet1" sheetId="1" r:id="rId1"/>
  </sheets>
  <definedNames>
    <definedName name="alpha_">Sheet1!$C$3</definedName>
    <definedName name="beta_">Sheet1!$C$4</definedName>
    <definedName name="lambda_">Sheet1!$C$2</definedName>
    <definedName name="max_">Sheet1!$C$11</definedName>
    <definedName name="min_">Sheet1!$C$10</definedName>
    <definedName name="wave_">Sheet1!$B$14:$B$114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4" i="1" l="1"/>
  <c r="C113" i="1"/>
  <c r="C112" i="1"/>
  <c r="C111" i="1"/>
  <c r="C110" i="1"/>
  <c r="C109" i="1"/>
  <c r="C108" i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B15" i="1"/>
  <c r="B14" i="1"/>
  <c r="B16" i="1" l="1"/>
  <c r="C6" i="1"/>
  <c r="B17" i="1" l="1"/>
  <c r="B18" i="1" l="1"/>
  <c r="B19" i="1" l="1"/>
  <c r="B20" i="1" l="1"/>
  <c r="B21" i="1" l="1"/>
  <c r="B22" i="1" l="1"/>
  <c r="B23" i="1" l="1"/>
  <c r="B24" i="1" l="1"/>
  <c r="B25" i="1" l="1"/>
  <c r="B26" i="1" l="1"/>
  <c r="B27" i="1" l="1"/>
  <c r="B28" i="1" l="1"/>
  <c r="B29" i="1" l="1"/>
  <c r="B30" i="1" l="1"/>
  <c r="B31" i="1" l="1"/>
  <c r="B32" i="1" l="1"/>
  <c r="B33" i="1" l="1"/>
  <c r="B34" i="1" l="1"/>
  <c r="B35" i="1" l="1"/>
  <c r="B36" i="1" l="1"/>
  <c r="B37" i="1" l="1"/>
  <c r="B38" i="1" l="1"/>
  <c r="B39" i="1" l="1"/>
  <c r="B40" i="1" l="1"/>
  <c r="B41" i="1" l="1"/>
  <c r="B42" i="1" l="1"/>
  <c r="B43" i="1" l="1"/>
  <c r="B44" i="1" l="1"/>
  <c r="B45" i="1" l="1"/>
  <c r="B46" i="1" l="1"/>
  <c r="B47" i="1" l="1"/>
  <c r="B48" i="1" l="1"/>
  <c r="B49" i="1" l="1"/>
  <c r="B50" i="1" l="1"/>
  <c r="B51" i="1" l="1"/>
  <c r="B52" i="1" l="1"/>
  <c r="B53" i="1" l="1"/>
  <c r="B54" i="1" l="1"/>
  <c r="B55" i="1" l="1"/>
  <c r="B56" i="1" l="1"/>
  <c r="B57" i="1" l="1"/>
  <c r="B58" i="1" l="1"/>
  <c r="B59" i="1" l="1"/>
  <c r="B60" i="1" l="1"/>
  <c r="B61" i="1" l="1"/>
  <c r="B62" i="1" l="1"/>
  <c r="B63" i="1" l="1"/>
  <c r="B64" i="1" l="1"/>
  <c r="B65" i="1" l="1"/>
  <c r="B66" i="1" l="1"/>
  <c r="B67" i="1" l="1"/>
  <c r="B68" i="1" l="1"/>
  <c r="B69" i="1" l="1"/>
  <c r="B70" i="1" l="1"/>
  <c r="B71" i="1" l="1"/>
  <c r="B72" i="1" l="1"/>
  <c r="B73" i="1" l="1"/>
  <c r="B74" i="1" l="1"/>
  <c r="B75" i="1" l="1"/>
  <c r="B76" i="1" l="1"/>
  <c r="B77" i="1" l="1"/>
  <c r="B78" i="1" l="1"/>
  <c r="B79" i="1" l="1"/>
  <c r="B80" i="1" l="1"/>
  <c r="B81" i="1" l="1"/>
  <c r="B82" i="1" l="1"/>
  <c r="B83" i="1" l="1"/>
  <c r="B84" i="1" l="1"/>
  <c r="B85" i="1" l="1"/>
  <c r="B86" i="1" l="1"/>
  <c r="B87" i="1" l="1"/>
  <c r="B88" i="1" l="1"/>
  <c r="B89" i="1" l="1"/>
  <c r="B90" i="1" l="1"/>
  <c r="B91" i="1" l="1"/>
  <c r="B92" i="1" l="1"/>
  <c r="B93" i="1" l="1"/>
  <c r="B94" i="1" l="1"/>
  <c r="B95" i="1" l="1"/>
  <c r="B96" i="1" l="1"/>
  <c r="B97" i="1" l="1"/>
  <c r="B98" i="1" l="1"/>
  <c r="B99" i="1" l="1"/>
  <c r="B100" i="1" l="1"/>
  <c r="B101" i="1" l="1"/>
  <c r="B102" i="1" l="1"/>
  <c r="B103" i="1" l="1"/>
  <c r="B104" i="1" l="1"/>
  <c r="B105" i="1" l="1"/>
  <c r="B106" i="1" l="1"/>
  <c r="B107" i="1" l="1"/>
  <c r="B108" i="1" l="1"/>
  <c r="B109" i="1" l="1"/>
  <c r="B110" i="1" l="1"/>
  <c r="B111" i="1" l="1"/>
  <c r="B112" i="1" l="1"/>
  <c r="B113" i="1" l="1"/>
  <c r="B114" i="1" l="1"/>
</calcChain>
</file>

<file path=xl/sharedStrings.xml><?xml version="1.0" encoding="utf-8"?>
<sst xmlns="http://schemas.openxmlformats.org/spreadsheetml/2006/main" count="13" uniqueCount="12">
  <si>
    <t>alpha =</t>
  </si>
  <si>
    <t>beta =</t>
  </si>
  <si>
    <t>ext coeff =</t>
  </si>
  <si>
    <t>wavelength =</t>
  </si>
  <si>
    <t>μm</t>
  </si>
  <si>
    <t>m2/g</t>
  </si>
  <si>
    <t>SFPE value at 633 nm = 8.7±1.1 m2/g</t>
  </si>
  <si>
    <t>min wavelength =</t>
  </si>
  <si>
    <t>max wavelength =</t>
  </si>
  <si>
    <t>nm</t>
  </si>
  <si>
    <t>X</t>
  </si>
  <si>
    <t>Ext Coeff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</si>
</sst>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811753391460422"/>
          <c:y val="9.1410967344423902E-2"/>
          <c:w val="0.77506398045905955"/>
          <c:h val="0.76269065257785484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Sheet1!$B$14:$B$114</c:f>
              <c:numCache>
                <c:formatCode>General</c:formatCode>
                <c:ptCount val="101"/>
                <c:pt idx="0">
                  <c:v>400</c:v>
                </c:pt>
                <c:pt idx="1">
                  <c:v>506</c:v>
                </c:pt>
                <c:pt idx="2">
                  <c:v>612</c:v>
                </c:pt>
                <c:pt idx="3">
                  <c:v>718</c:v>
                </c:pt>
                <c:pt idx="4">
                  <c:v>824</c:v>
                </c:pt>
                <c:pt idx="5">
                  <c:v>930</c:v>
                </c:pt>
                <c:pt idx="6">
                  <c:v>1036</c:v>
                </c:pt>
                <c:pt idx="7">
                  <c:v>1142</c:v>
                </c:pt>
                <c:pt idx="8">
                  <c:v>1248</c:v>
                </c:pt>
                <c:pt idx="9">
                  <c:v>1354</c:v>
                </c:pt>
                <c:pt idx="10">
                  <c:v>1460</c:v>
                </c:pt>
                <c:pt idx="11">
                  <c:v>1566</c:v>
                </c:pt>
                <c:pt idx="12">
                  <c:v>1672</c:v>
                </c:pt>
                <c:pt idx="13">
                  <c:v>1778</c:v>
                </c:pt>
                <c:pt idx="14">
                  <c:v>1884</c:v>
                </c:pt>
                <c:pt idx="15">
                  <c:v>1990</c:v>
                </c:pt>
                <c:pt idx="16">
                  <c:v>2096</c:v>
                </c:pt>
                <c:pt idx="17">
                  <c:v>2202</c:v>
                </c:pt>
                <c:pt idx="18">
                  <c:v>2308</c:v>
                </c:pt>
                <c:pt idx="19">
                  <c:v>2414</c:v>
                </c:pt>
                <c:pt idx="20">
                  <c:v>2520</c:v>
                </c:pt>
                <c:pt idx="21">
                  <c:v>2626</c:v>
                </c:pt>
                <c:pt idx="22">
                  <c:v>2732</c:v>
                </c:pt>
                <c:pt idx="23">
                  <c:v>2838</c:v>
                </c:pt>
                <c:pt idx="24">
                  <c:v>2944</c:v>
                </c:pt>
                <c:pt idx="25">
                  <c:v>3050</c:v>
                </c:pt>
                <c:pt idx="26">
                  <c:v>3156</c:v>
                </c:pt>
                <c:pt idx="27">
                  <c:v>3262</c:v>
                </c:pt>
                <c:pt idx="28">
                  <c:v>3368</c:v>
                </c:pt>
                <c:pt idx="29">
                  <c:v>3474</c:v>
                </c:pt>
                <c:pt idx="30">
                  <c:v>3580</c:v>
                </c:pt>
                <c:pt idx="31">
                  <c:v>3686</c:v>
                </c:pt>
                <c:pt idx="32">
                  <c:v>3792</c:v>
                </c:pt>
                <c:pt idx="33">
                  <c:v>3898</c:v>
                </c:pt>
                <c:pt idx="34">
                  <c:v>4004</c:v>
                </c:pt>
                <c:pt idx="35">
                  <c:v>4110</c:v>
                </c:pt>
                <c:pt idx="36">
                  <c:v>4216</c:v>
                </c:pt>
                <c:pt idx="37">
                  <c:v>4322</c:v>
                </c:pt>
                <c:pt idx="38">
                  <c:v>4428</c:v>
                </c:pt>
                <c:pt idx="39">
                  <c:v>4534</c:v>
                </c:pt>
                <c:pt idx="40">
                  <c:v>4640</c:v>
                </c:pt>
                <c:pt idx="41">
                  <c:v>4746</c:v>
                </c:pt>
                <c:pt idx="42">
                  <c:v>4852</c:v>
                </c:pt>
                <c:pt idx="43">
                  <c:v>4958</c:v>
                </c:pt>
                <c:pt idx="44">
                  <c:v>5064</c:v>
                </c:pt>
                <c:pt idx="45">
                  <c:v>5170</c:v>
                </c:pt>
                <c:pt idx="46">
                  <c:v>5276</c:v>
                </c:pt>
                <c:pt idx="47">
                  <c:v>5382</c:v>
                </c:pt>
                <c:pt idx="48">
                  <c:v>5488</c:v>
                </c:pt>
                <c:pt idx="49">
                  <c:v>5594</c:v>
                </c:pt>
                <c:pt idx="50">
                  <c:v>5700</c:v>
                </c:pt>
                <c:pt idx="51">
                  <c:v>5806</c:v>
                </c:pt>
                <c:pt idx="52">
                  <c:v>5912</c:v>
                </c:pt>
                <c:pt idx="53">
                  <c:v>6018</c:v>
                </c:pt>
                <c:pt idx="54">
                  <c:v>6124</c:v>
                </c:pt>
                <c:pt idx="55">
                  <c:v>6230</c:v>
                </c:pt>
                <c:pt idx="56">
                  <c:v>6336</c:v>
                </c:pt>
                <c:pt idx="57">
                  <c:v>6442</c:v>
                </c:pt>
                <c:pt idx="58">
                  <c:v>6548</c:v>
                </c:pt>
                <c:pt idx="59">
                  <c:v>6654</c:v>
                </c:pt>
                <c:pt idx="60">
                  <c:v>6760</c:v>
                </c:pt>
                <c:pt idx="61">
                  <c:v>6866</c:v>
                </c:pt>
                <c:pt idx="62">
                  <c:v>6972</c:v>
                </c:pt>
                <c:pt idx="63">
                  <c:v>7078</c:v>
                </c:pt>
                <c:pt idx="64">
                  <c:v>7184</c:v>
                </c:pt>
                <c:pt idx="65">
                  <c:v>7290</c:v>
                </c:pt>
                <c:pt idx="66">
                  <c:v>7396</c:v>
                </c:pt>
                <c:pt idx="67">
                  <c:v>7502</c:v>
                </c:pt>
                <c:pt idx="68">
                  <c:v>7608</c:v>
                </c:pt>
                <c:pt idx="69">
                  <c:v>7714</c:v>
                </c:pt>
                <c:pt idx="70">
                  <c:v>7820</c:v>
                </c:pt>
                <c:pt idx="71">
                  <c:v>7926</c:v>
                </c:pt>
                <c:pt idx="72">
                  <c:v>8032</c:v>
                </c:pt>
                <c:pt idx="73">
                  <c:v>8138</c:v>
                </c:pt>
                <c:pt idx="74">
                  <c:v>8244</c:v>
                </c:pt>
                <c:pt idx="75">
                  <c:v>8350</c:v>
                </c:pt>
                <c:pt idx="76">
                  <c:v>8456</c:v>
                </c:pt>
                <c:pt idx="77">
                  <c:v>8562</c:v>
                </c:pt>
                <c:pt idx="78">
                  <c:v>8668</c:v>
                </c:pt>
                <c:pt idx="79">
                  <c:v>8774</c:v>
                </c:pt>
                <c:pt idx="80">
                  <c:v>8880</c:v>
                </c:pt>
                <c:pt idx="81">
                  <c:v>8986</c:v>
                </c:pt>
                <c:pt idx="82">
                  <c:v>9092</c:v>
                </c:pt>
                <c:pt idx="83">
                  <c:v>9198</c:v>
                </c:pt>
                <c:pt idx="84">
                  <c:v>9304</c:v>
                </c:pt>
                <c:pt idx="85">
                  <c:v>9410</c:v>
                </c:pt>
                <c:pt idx="86">
                  <c:v>9516</c:v>
                </c:pt>
                <c:pt idx="87">
                  <c:v>9622</c:v>
                </c:pt>
                <c:pt idx="88">
                  <c:v>9728</c:v>
                </c:pt>
                <c:pt idx="89">
                  <c:v>9834</c:v>
                </c:pt>
                <c:pt idx="90">
                  <c:v>9940</c:v>
                </c:pt>
                <c:pt idx="91">
                  <c:v>10046</c:v>
                </c:pt>
                <c:pt idx="92">
                  <c:v>10152</c:v>
                </c:pt>
                <c:pt idx="93">
                  <c:v>10258</c:v>
                </c:pt>
                <c:pt idx="94">
                  <c:v>10364</c:v>
                </c:pt>
                <c:pt idx="95">
                  <c:v>10470</c:v>
                </c:pt>
                <c:pt idx="96">
                  <c:v>10576</c:v>
                </c:pt>
                <c:pt idx="97">
                  <c:v>10682</c:v>
                </c:pt>
                <c:pt idx="98">
                  <c:v>10788</c:v>
                </c:pt>
                <c:pt idx="99">
                  <c:v>10894</c:v>
                </c:pt>
                <c:pt idx="100">
                  <c:v>11000</c:v>
                </c:pt>
              </c:numCache>
            </c:numRef>
          </c:xVal>
          <c:yVal>
            <c:numRef>
              <c:f>Sheet1!$C$14:$C$114</c:f>
              <c:numCache>
                <c:formatCode>General</c:formatCode>
                <c:ptCount val="101"/>
                <c:pt idx="0">
                  <c:v>12117.565401507936</c:v>
                </c:pt>
                <c:pt idx="1">
                  <c:v>9559.3079009591802</c:v>
                </c:pt>
                <c:pt idx="2">
                  <c:v>7890.3934025757853</c:v>
                </c:pt>
                <c:pt idx="3">
                  <c:v>6716.0690452106501</c:v>
                </c:pt>
                <c:pt idx="4">
                  <c:v>5845.0216009737405</c:v>
                </c:pt>
                <c:pt idx="5">
                  <c:v>5173.3027307273769</c:v>
                </c:pt>
                <c:pt idx="6">
                  <c:v>4639.5789611173832</c:v>
                </c:pt>
                <c:pt idx="7">
                  <c:v>4205.3284958579115</c:v>
                </c:pt>
                <c:pt idx="8">
                  <c:v>3845.140540414116</c:v>
                </c:pt>
                <c:pt idx="9">
                  <c:v>3541.5761396982507</c:v>
                </c:pt>
                <c:pt idx="10">
                  <c:v>3282.2702072305087</c:v>
                </c:pt>
                <c:pt idx="11">
                  <c:v>3058.2118476927321</c:v>
                </c:pt>
                <c:pt idx="12">
                  <c:v>2862.6795748763943</c:v>
                </c:pt>
                <c:pt idx="13">
                  <c:v>2690.5578577799324</c:v>
                </c:pt>
                <c:pt idx="14">
                  <c:v>2537.8846634365768</c:v>
                </c:pt>
                <c:pt idx="15">
                  <c:v>2401.5437797572094</c:v>
                </c:pt>
                <c:pt idx="16">
                  <c:v>2279.0506130915669</c:v>
                </c:pt>
                <c:pt idx="17">
                  <c:v>2168.3999302727652</c:v>
                </c:pt>
                <c:pt idx="18">
                  <c:v>2067.9556098749217</c:v>
                </c:pt>
                <c:pt idx="19">
                  <c:v>1976.3694765978148</c:v>
                </c:pt>
                <c:pt idx="20">
                  <c:v>1892.5206463400423</c:v>
                </c:pt>
                <c:pt idx="21">
                  <c:v>1815.4695802903898</c:v>
                </c:pt>
                <c:pt idx="22">
                  <c:v>1744.4228488301767</c:v>
                </c:pt>
                <c:pt idx="23">
                  <c:v>1678.7058021151513</c:v>
                </c:pt>
                <c:pt idx="24">
                  <c:v>1617.7411523812109</c:v>
                </c:pt>
                <c:pt idx="25">
                  <c:v>1561.0320282013859</c:v>
                </c:pt>
                <c:pt idx="26">
                  <c:v>1508.1484481455095</c:v>
                </c:pt>
                <c:pt idx="27">
                  <c:v>1458.7164351775275</c:v>
                </c:pt>
                <c:pt idx="28">
                  <c:v>1412.4091893658463</c:v>
                </c:pt>
                <c:pt idx="29">
                  <c:v>1368.9398787876562</c:v>
                </c:pt>
                <c:pt idx="30">
                  <c:v>1328.05571286024</c:v>
                </c:pt>
                <c:pt idx="31">
                  <c:v>1289.5330396534218</c:v>
                </c:pt>
                <c:pt idx="32">
                  <c:v>1253.1732665893512</c:v>
                </c:pt>
                <c:pt idx="33">
                  <c:v>1218.7994476170095</c:v>
                </c:pt>
                <c:pt idx="34">
                  <c:v>1186.2534132135913</c:v>
                </c:pt>
                <c:pt idx="35">
                  <c:v>1155.3933451017158</c:v>
                </c:pt>
                <c:pt idx="36">
                  <c:v>1126.0917173247574</c:v>
                </c:pt>
                <c:pt idx="37">
                  <c:v>1098.2335407119917</c:v>
                </c:pt>
                <c:pt idx="38">
                  <c:v>1071.7148598361566</c:v>
                </c:pt>
                <c:pt idx="39">
                  <c:v>1046.4414610948891</c:v>
                </c:pt>
                <c:pt idx="40">
                  <c:v>1022.3277581154897</c:v>
                </c:pt>
                <c:pt idx="41">
                  <c:v>999.29582672786148</c:v>
                </c:pt>
                <c:pt idx="42">
                  <c:v>977.27456660617929</c:v>
                </c:pt>
                <c:pt idx="43">
                  <c:v>956.19897060042558</c:v>
                </c:pt>
                <c:pt idx="44">
                  <c:v>936.00948596025137</c:v>
                </c:pt>
                <c:pt idx="45">
                  <c:v>916.6514542473933</c:v>
                </c:pt>
                <c:pt idx="46">
                  <c:v>898.0746188572316</c:v>
                </c:pt>
                <c:pt idx="47">
                  <c:v>880.23269081753654</c:v>
                </c:pt>
                <c:pt idx="48">
                  <c:v>863.08296497587457</c:v>
                </c:pt>
                <c:pt idx="49">
                  <c:v>846.58597988418194</c:v>
                </c:pt>
                <c:pt idx="50">
                  <c:v>830.70521568553954</c:v>
                </c:pt>
                <c:pt idx="51">
                  <c:v>815.40682514080777</c:v>
                </c:pt>
                <c:pt idx="52">
                  <c:v>800.65939363092446</c:v>
                </c:pt>
                <c:pt idx="53">
                  <c:v>786.43372455806093</c:v>
                </c:pt>
                <c:pt idx="54">
                  <c:v>772.7026470646091</c:v>
                </c:pt>
                <c:pt idx="55">
                  <c:v>759.44084340878749</c:v>
                </c:pt>
                <c:pt idx="56">
                  <c:v>746.62469369218252</c:v>
                </c:pt>
                <c:pt idx="57">
                  <c:v>734.23213593824221</c:v>
                </c:pt>
                <c:pt idx="58">
                  <c:v>722.24253978013303</c:v>
                </c:pt>
                <c:pt idx="59">
                  <c:v>710.63659223855859</c:v>
                </c:pt>
                <c:pt idx="60">
                  <c:v>699.39619426092975</c:v>
                </c:pt>
                <c:pt idx="61">
                  <c:v>688.50436685753868</c:v>
                </c:pt>
                <c:pt idx="62">
                  <c:v>677.94516581215782</c:v>
                </c:pt>
                <c:pt idx="63">
                  <c:v>667.70360406711711</c:v>
                </c:pt>
                <c:pt idx="64">
                  <c:v>657.76558098925932</c:v>
                </c:pt>
                <c:pt idx="65">
                  <c:v>648.11781781558045</c:v>
                </c:pt>
                <c:pt idx="66">
                  <c:v>638.74779865784092</c:v>
                </c:pt>
                <c:pt idx="67">
                  <c:v>629.64371651566944</c:v>
                </c:pt>
                <c:pt idx="68">
                  <c:v>620.79442380910757</c:v>
                </c:pt>
                <c:pt idx="69">
                  <c:v>612.1893869953492</c:v>
                </c:pt>
                <c:pt idx="70">
                  <c:v>603.81864488168924</c:v>
                </c:pt>
                <c:pt idx="71">
                  <c:v>595.67277028823992</c:v>
                </c:pt>
                <c:pt idx="72">
                  <c:v>587.74283475059008</c:v>
                </c:pt>
                <c:pt idx="73">
                  <c:v>580.02037598490449</c:v>
                </c:pt>
                <c:pt idx="74">
                  <c:v>572.49736786653045</c:v>
                </c:pt>
                <c:pt idx="75">
                  <c:v>565.16619269848718</c:v>
                </c:pt>
                <c:pt idx="76">
                  <c:v>558.0196155686632</c:v>
                </c:pt>
                <c:pt idx="77">
                  <c:v>551.05076061449495</c:v>
                </c:pt>
                <c:pt idx="78">
                  <c:v>544.2530890316425</c:v>
                </c:pt>
                <c:pt idx="79">
                  <c:v>537.62037867900005</c:v>
                </c:pt>
                <c:pt idx="80">
                  <c:v>531.14670514649413</c:v>
                </c:pt>
                <c:pt idx="81">
                  <c:v>524.82642416473436</c:v>
                </c:pt>
                <c:pt idx="82">
                  <c:v>518.65415524688035</c:v>
                </c:pt>
                <c:pt idx="83">
                  <c:v>512.62476646319897</c:v>
                </c:pt>
                <c:pt idx="84">
                  <c:v>506.73336025787086</c:v>
                </c:pt>
                <c:pt idx="85">
                  <c:v>500.97526022576375</c:v>
                </c:pt>
                <c:pt idx="86">
                  <c:v>495.34599877423148</c:v>
                </c:pt>
                <c:pt idx="87">
                  <c:v>489.84130560160338</c:v>
                </c:pt>
                <c:pt idx="88">
                  <c:v>484.45709692999969</c:v>
                </c:pt>
                <c:pt idx="89">
                  <c:v>479.18946543548856</c:v>
                </c:pt>
                <c:pt idx="90">
                  <c:v>474.03467082346208</c:v>
                </c:pt>
                <c:pt idx="91">
                  <c:v>468.98913100152345</c:v>
                </c:pt>
                <c:pt idx="92">
                  <c:v>464.04941380615702</c:v>
                </c:pt>
                <c:pt idx="93">
                  <c:v>459.21222924307773</c:v>
                </c:pt>
                <c:pt idx="94">
                  <c:v>454.47442220443583</c:v>
                </c:pt>
                <c:pt idx="95">
                  <c:v>449.83296562904638</c:v>
                </c:pt>
                <c:pt idx="96">
                  <c:v>445.28495407451965</c:v>
                </c:pt>
                <c:pt idx="97">
                  <c:v>440.82759767264776</c:v>
                </c:pt>
                <c:pt idx="98">
                  <c:v>436.45821644165483</c:v>
                </c:pt>
                <c:pt idx="99">
                  <c:v>432.17423493097499</c:v>
                </c:pt>
                <c:pt idx="100">
                  <c:v>427.97317717610048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19-4FCA-BE50-0B1D68D5831C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Sheet1!$E$14:$E$15</c:f>
              <c:numCache>
                <c:formatCode>General</c:formatCode>
                <c:ptCount val="2"/>
                <c:pt idx="0">
                  <c:v>633</c:v>
                </c:pt>
                <c:pt idx="1">
                  <c:v>633</c:v>
                </c:pt>
              </c:numCache>
            </c:numRef>
          </c:xVal>
          <c:yVal>
            <c:numRef>
              <c:f>Sheet1!$F$14:$F$15</c:f>
              <c:numCache>
                <c:formatCode>General</c:formatCode>
                <c:ptCount val="2"/>
                <c:pt idx="0">
                  <c:v>0</c:v>
                </c:pt>
                <c:pt idx="1">
                  <c:v>12000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19-4FCA-BE50-0B1D68D5831C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square"/>
            <c:size val="9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Sheet1!$E$17</c:f>
              <c:numCache>
                <c:formatCode>General</c:formatCode>
                <c:ptCount val="1"/>
                <c:pt idx="0">
                  <c:v>633</c:v>
                </c:pt>
              </c:numCache>
            </c:numRef>
          </c:xVal>
          <c:yVal>
            <c:numRef>
              <c:f>Sheet1!$F$17</c:f>
              <c:numCache>
                <c:formatCode>General</c:formatCode>
                <c:ptCount val="1"/>
                <c:pt idx="0">
                  <c:v>8700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19-4FCA-BE50-0B1D68D583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2437952"/>
        <c:axId val="372431392"/>
      </c:scatterChart>
      <c:valAx>
        <c:axId val="3724379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>
                    <a:solidFill>
                      <a:schemeClr val="tx1"/>
                    </a:solidFill>
                  </a:rPr>
                  <a:t>Wavelength (nm)</a:t>
                </a:r>
              </a:p>
            </c:rich>
          </c:tx>
          <c:layout>
            <c:manualLayout>
              <c:xMode val="edge"/>
              <c:yMode val="edge"/>
              <c:x val="0.44006265062539102"/>
              <c:y val="0.9112754158964879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2431392"/>
        <c:crosses val="autoZero"/>
        <c:crossBetween val="midCat"/>
      </c:valAx>
      <c:valAx>
        <c:axId val="372431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>
                    <a:solidFill>
                      <a:schemeClr val="tx1"/>
                    </a:solidFill>
                  </a:rPr>
                  <a:t>Extinction Coefficient (m</a:t>
                </a:r>
                <a:r>
                  <a:rPr lang="en-US" sz="1400" baseline="30000">
                    <a:solidFill>
                      <a:schemeClr val="tx1"/>
                    </a:solidFill>
                  </a:rPr>
                  <a:t>2</a:t>
                </a:r>
                <a:r>
                  <a:rPr lang="en-US" sz="1400">
                    <a:solidFill>
                      <a:schemeClr val="tx1"/>
                    </a:solidFill>
                  </a:rPr>
                  <a:t>/kg)</a:t>
                </a:r>
              </a:p>
            </c:rich>
          </c:tx>
          <c:layout>
            <c:manualLayout>
              <c:xMode val="edge"/>
              <c:yMode val="edge"/>
              <c:x val="4.2979239673560828E-2"/>
              <c:y val="0.279059387447179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24379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chart" Target="../charts/chart1.xml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18</xdr:col>
      <xdr:colOff>314325</xdr:colOff>
      <xdr:row>7</xdr:row>
      <xdr:rowOff>148289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BD23E26-2034-44D5-96FA-C278D71CDD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76800" y="190500"/>
          <a:ext cx="6410325" cy="1291289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9</xdr:row>
      <xdr:rowOff>0</xdr:rowOff>
    </xdr:from>
    <xdr:to>
      <xdr:col>18</xdr:col>
      <xdr:colOff>523875</xdr:colOff>
      <xdr:row>13</xdr:row>
      <xdr:rowOff>36033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F7EC1B7-D025-4FBC-88D0-9A23B37859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76800" y="1714500"/>
          <a:ext cx="6619875" cy="798033"/>
        </a:xfrm>
        <a:prstGeom prst="rect">
          <a:avLst/>
        </a:prstGeom>
      </xdr:spPr>
    </xdr:pic>
    <xdr:clientData/>
  </xdr:twoCellAnchor>
  <xdr:twoCellAnchor editAs="oneCell">
    <xdr:from>
      <xdr:col>20</xdr:col>
      <xdr:colOff>457200</xdr:colOff>
      <xdr:row>15</xdr:row>
      <xdr:rowOff>85725</xdr:rowOff>
    </xdr:from>
    <xdr:to>
      <xdr:col>31</xdr:col>
      <xdr:colOff>64264</xdr:colOff>
      <xdr:row>47</xdr:row>
      <xdr:rowOff>161925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ED4D5B9-7627-4098-9AB7-E01E5A55F9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649200" y="2943225"/>
          <a:ext cx="6312664" cy="6172200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1</xdr:row>
      <xdr:rowOff>1</xdr:rowOff>
    </xdr:from>
    <xdr:to>
      <xdr:col>28</xdr:col>
      <xdr:colOff>209550</xdr:colOff>
      <xdr:row>14</xdr:row>
      <xdr:rowOff>79991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EDB14A4-AB90-4434-814F-8D851DC774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192000" y="190501"/>
          <a:ext cx="5086350" cy="2556490"/>
        </a:xfrm>
        <a:prstGeom prst="rect">
          <a:avLst/>
        </a:prstGeom>
      </xdr:spPr>
    </xdr:pic>
    <xdr:clientData/>
  </xdr:twoCellAnchor>
  <xdr:twoCellAnchor>
    <xdr:from>
      <xdr:col>8</xdr:col>
      <xdr:colOff>4761</xdr:colOff>
      <xdr:row>14</xdr:row>
      <xdr:rowOff>180974</xdr:rowOff>
    </xdr:from>
    <xdr:to>
      <xdr:col>18</xdr:col>
      <xdr:colOff>409574</xdr:colOff>
      <xdr:row>41</xdr:row>
      <xdr:rowOff>190499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2D90CC8-4A99-495E-B8E3-1677F6F42A3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0.21905</cdr:x>
      <cdr:y>0.78373</cdr:y>
    </cdr:from>
    <cdr:to>
      <cdr:x>0.33626</cdr:x>
      <cdr:y>0.83549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652FB5F7-B286-4D93-954F-47A38FF2CAB0}"/>
            </a:ext>
          </a:extLst>
        </cdr:cNvPr>
        <cdr:cNvSpPr txBox="1"/>
      </cdr:nvSpPr>
      <cdr:spPr>
        <a:xfrm xmlns:a="http://schemas.openxmlformats.org/drawingml/2006/main">
          <a:off x="1423989" y="4038600"/>
          <a:ext cx="762000" cy="26670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400" b="1">
              <a:solidFill>
                <a:schemeClr val="accent2"/>
              </a:solidFill>
            </a:rPr>
            <a:t>633 nm</a:t>
          </a:r>
        </a:p>
      </cdr:txBody>
    </cdr:sp>
  </cdr:relSizeAnchor>
  <cdr:relSizeAnchor xmlns:cdr="http://schemas.openxmlformats.org/drawingml/2006/chartDrawing">
    <cdr:from>
      <cdr:x>0.23663</cdr:x>
      <cdr:y>0.38632</cdr:y>
    </cdr:from>
    <cdr:to>
      <cdr:x>0.34652</cdr:x>
      <cdr:y>0.47505</cdr:y>
    </cdr:to>
    <cdr:cxnSp macro="">
      <cdr:nvCxnSpPr>
        <cdr:cNvPr id="4" name="Straight Arrow Connector 3">
          <a:extLst xmlns:a="http://schemas.openxmlformats.org/drawingml/2006/main">
            <a:ext uri="{FF2B5EF4-FFF2-40B4-BE49-F238E27FC236}">
              <a16:creationId xmlns:a16="http://schemas.microsoft.com/office/drawing/2014/main" id="{7FD4AD29-44A3-40D7-8B9B-60BB380C9F56}"/>
            </a:ext>
          </a:extLst>
        </cdr:cNvPr>
        <cdr:cNvCxnSpPr/>
      </cdr:nvCxnSpPr>
      <cdr:spPr>
        <a:xfrm xmlns:a="http://schemas.openxmlformats.org/drawingml/2006/main" flipH="1" flipV="1">
          <a:off x="1538289" y="1990726"/>
          <a:ext cx="714375" cy="457200"/>
        </a:xfrm>
        <a:prstGeom xmlns:a="http://schemas.openxmlformats.org/drawingml/2006/main" prst="straightConnector1">
          <a:avLst/>
        </a:prstGeom>
        <a:ln xmlns:a="http://schemas.openxmlformats.org/drawingml/2006/main" w="19050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0.35092</cdr:x>
      <cdr:y>0.45841</cdr:y>
    </cdr:from>
    <cdr:to>
      <cdr:x>0.65421</cdr:x>
      <cdr:y>0.52311</cdr:y>
    </cdr:to>
    <cdr:sp macro="" textlink="">
      <cdr:nvSpPr>
        <cdr:cNvPr id="5" name="TextBox 4">
          <a:extLst xmlns:a="http://schemas.openxmlformats.org/drawingml/2006/main">
            <a:ext uri="{FF2B5EF4-FFF2-40B4-BE49-F238E27FC236}">
              <a16:creationId xmlns:a16="http://schemas.microsoft.com/office/drawing/2014/main" id="{12785D72-51ED-425F-B974-3C771DADEEC3}"/>
            </a:ext>
          </a:extLst>
        </cdr:cNvPr>
        <cdr:cNvSpPr txBox="1"/>
      </cdr:nvSpPr>
      <cdr:spPr>
        <a:xfrm xmlns:a="http://schemas.openxmlformats.org/drawingml/2006/main">
          <a:off x="2281238" y="2362201"/>
          <a:ext cx="1971676" cy="333375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300"/>
            <a:t>FDS default 8700 m</a:t>
          </a:r>
          <a:r>
            <a:rPr lang="en-US" sz="1300" baseline="30000"/>
            <a:t>2</a:t>
          </a:r>
          <a:r>
            <a:rPr lang="en-US" sz="1300"/>
            <a:t>/kg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14"/>
  <sheetViews>
    <sheetView tabSelected="1" workbookViewId="0">
      <selection activeCell="L49" sqref="L49"/>
    </sheetView>
  </sheetViews>
  <sheetFormatPr defaultRowHeight="15" x14ac:dyDescent="0.25"/>
  <sheetData>
    <row r="2" spans="2:6" x14ac:dyDescent="0.25">
      <c r="B2" s="1" t="s">
        <v>3</v>
      </c>
      <c r="C2">
        <v>0.63300000000000001</v>
      </c>
      <c r="D2" s="2" t="s">
        <v>4</v>
      </c>
    </row>
    <row r="3" spans="2:6" x14ac:dyDescent="0.25">
      <c r="B3" s="1" t="s">
        <v>0</v>
      </c>
      <c r="C3">
        <v>4.8080999999999996</v>
      </c>
    </row>
    <row r="4" spans="2:6" x14ac:dyDescent="0.25">
      <c r="B4" s="1" t="s">
        <v>1</v>
      </c>
      <c r="C4">
        <v>1.0087999999999999</v>
      </c>
    </row>
    <row r="6" spans="2:6" x14ac:dyDescent="0.25">
      <c r="B6" s="1" t="s">
        <v>2</v>
      </c>
      <c r="C6">
        <f>alpha_*lambda_^(-beta_)</f>
        <v>7.6263622270407794</v>
      </c>
      <c r="D6" t="s">
        <v>5</v>
      </c>
    </row>
    <row r="8" spans="2:6" x14ac:dyDescent="0.25">
      <c r="B8" s="3" t="s">
        <v>6</v>
      </c>
      <c r="C8" s="3"/>
      <c r="D8" s="3"/>
      <c r="E8" s="3"/>
    </row>
    <row r="10" spans="2:6" x14ac:dyDescent="0.25">
      <c r="B10" s="1" t="s">
        <v>7</v>
      </c>
      <c r="C10">
        <v>400</v>
      </c>
      <c r="D10" t="s">
        <v>9</v>
      </c>
      <c r="F10" s="2"/>
    </row>
    <row r="11" spans="2:6" x14ac:dyDescent="0.25">
      <c r="B11" s="1" t="s">
        <v>8</v>
      </c>
      <c r="C11">
        <v>11000</v>
      </c>
      <c r="D11" t="s">
        <v>9</v>
      </c>
    </row>
    <row r="13" spans="2:6" x14ac:dyDescent="0.25">
      <c r="B13" t="s">
        <v>10</v>
      </c>
      <c r="C13" t="s">
        <v>11</v>
      </c>
    </row>
    <row r="14" spans="2:6" x14ac:dyDescent="0.25">
      <c r="B14">
        <f>min_</f>
        <v>400</v>
      </c>
      <c r="C14">
        <f>alpha_*(wave_/1000)^(-beta_)*1000</f>
        <v>12117.565401507936</v>
      </c>
      <c r="E14">
        <v>633</v>
      </c>
      <c r="F14">
        <v>0</v>
      </c>
    </row>
    <row r="15" spans="2:6" x14ac:dyDescent="0.25">
      <c r="B15">
        <f>B14+(max_-min_)/100</f>
        <v>506</v>
      </c>
      <c r="C15">
        <f>alpha_*(wave_/1000)^(-beta_)*1000</f>
        <v>9559.3079009591802</v>
      </c>
      <c r="E15">
        <v>633</v>
      </c>
      <c r="F15">
        <v>12000</v>
      </c>
    </row>
    <row r="16" spans="2:6" x14ac:dyDescent="0.25">
      <c r="B16">
        <f>B15+(max_-min_)/100</f>
        <v>612</v>
      </c>
      <c r="C16">
        <f>alpha_*(wave_/1000)^(-beta_)*1000</f>
        <v>7890.3934025757853</v>
      </c>
    </row>
    <row r="17" spans="2:6" x14ac:dyDescent="0.25">
      <c r="B17">
        <f>B16+(max_-min_)/100</f>
        <v>718</v>
      </c>
      <c r="C17">
        <f>alpha_*(wave_/1000)^(-beta_)*1000</f>
        <v>6716.0690452106501</v>
      </c>
      <c r="E17">
        <v>633</v>
      </c>
      <c r="F17">
        <v>8700</v>
      </c>
    </row>
    <row r="18" spans="2:6" x14ac:dyDescent="0.25">
      <c r="B18">
        <f>B17+(max_-min_)/100</f>
        <v>824</v>
      </c>
      <c r="C18">
        <f>alpha_*(wave_/1000)^(-beta_)*1000</f>
        <v>5845.0216009737405</v>
      </c>
    </row>
    <row r="19" spans="2:6" x14ac:dyDescent="0.25">
      <c r="B19">
        <f>B18+(max_-min_)/100</f>
        <v>930</v>
      </c>
      <c r="C19">
        <f>alpha_*(wave_/1000)^(-beta_)*1000</f>
        <v>5173.3027307273769</v>
      </c>
    </row>
    <row r="20" spans="2:6" x14ac:dyDescent="0.25">
      <c r="B20">
        <f>B19+(max_-min_)/100</f>
        <v>1036</v>
      </c>
      <c r="C20">
        <f>alpha_*(wave_/1000)^(-beta_)*1000</f>
        <v>4639.5789611173832</v>
      </c>
    </row>
    <row r="21" spans="2:6" x14ac:dyDescent="0.25">
      <c r="B21">
        <f>B20+(max_-min_)/100</f>
        <v>1142</v>
      </c>
      <c r="C21">
        <f>alpha_*(wave_/1000)^(-beta_)*1000</f>
        <v>4205.3284958579115</v>
      </c>
    </row>
    <row r="22" spans="2:6" x14ac:dyDescent="0.25">
      <c r="B22">
        <f>B21+(max_-min_)/100</f>
        <v>1248</v>
      </c>
      <c r="C22">
        <f>alpha_*(wave_/1000)^(-beta_)*1000</f>
        <v>3845.140540414116</v>
      </c>
    </row>
    <row r="23" spans="2:6" x14ac:dyDescent="0.25">
      <c r="B23">
        <f>B22+(max_-min_)/100</f>
        <v>1354</v>
      </c>
      <c r="C23">
        <f>alpha_*(wave_/1000)^(-beta_)*1000</f>
        <v>3541.5761396982507</v>
      </c>
    </row>
    <row r="24" spans="2:6" x14ac:dyDescent="0.25">
      <c r="B24">
        <f>B23+(max_-min_)/100</f>
        <v>1460</v>
      </c>
      <c r="C24">
        <f>alpha_*(wave_/1000)^(-beta_)*1000</f>
        <v>3282.2702072305087</v>
      </c>
    </row>
    <row r="25" spans="2:6" x14ac:dyDescent="0.25">
      <c r="B25">
        <f>B24+(max_-min_)/100</f>
        <v>1566</v>
      </c>
      <c r="C25">
        <f>alpha_*(wave_/1000)^(-beta_)*1000</f>
        <v>3058.2118476927321</v>
      </c>
    </row>
    <row r="26" spans="2:6" x14ac:dyDescent="0.25">
      <c r="B26">
        <f>B25+(max_-min_)/100</f>
        <v>1672</v>
      </c>
      <c r="C26">
        <f>alpha_*(wave_/1000)^(-beta_)*1000</f>
        <v>2862.6795748763943</v>
      </c>
    </row>
    <row r="27" spans="2:6" x14ac:dyDescent="0.25">
      <c r="B27">
        <f>B26+(max_-min_)/100</f>
        <v>1778</v>
      </c>
      <c r="C27">
        <f>alpha_*(wave_/1000)^(-beta_)*1000</f>
        <v>2690.5578577799324</v>
      </c>
    </row>
    <row r="28" spans="2:6" x14ac:dyDescent="0.25">
      <c r="B28">
        <f>B27+(max_-min_)/100</f>
        <v>1884</v>
      </c>
      <c r="C28">
        <f>alpha_*(wave_/1000)^(-beta_)*1000</f>
        <v>2537.8846634365768</v>
      </c>
    </row>
    <row r="29" spans="2:6" x14ac:dyDescent="0.25">
      <c r="B29">
        <f>B28+(max_-min_)/100</f>
        <v>1990</v>
      </c>
      <c r="C29">
        <f>alpha_*(wave_/1000)^(-beta_)*1000</f>
        <v>2401.5437797572094</v>
      </c>
    </row>
    <row r="30" spans="2:6" x14ac:dyDescent="0.25">
      <c r="B30">
        <f>B29+(max_-min_)/100</f>
        <v>2096</v>
      </c>
      <c r="C30">
        <f>alpha_*(wave_/1000)^(-beta_)*1000</f>
        <v>2279.0506130915669</v>
      </c>
    </row>
    <row r="31" spans="2:6" x14ac:dyDescent="0.25">
      <c r="B31">
        <f>B30+(max_-min_)/100</f>
        <v>2202</v>
      </c>
      <c r="C31">
        <f>alpha_*(wave_/1000)^(-beta_)*1000</f>
        <v>2168.3999302727652</v>
      </c>
    </row>
    <row r="32" spans="2:6" x14ac:dyDescent="0.25">
      <c r="B32">
        <f>B31+(max_-min_)/100</f>
        <v>2308</v>
      </c>
      <c r="C32">
        <f>alpha_*(wave_/1000)^(-beta_)*1000</f>
        <v>2067.9556098749217</v>
      </c>
    </row>
    <row r="33" spans="2:3" x14ac:dyDescent="0.25">
      <c r="B33">
        <f>B32+(max_-min_)/100</f>
        <v>2414</v>
      </c>
      <c r="C33">
        <f>alpha_*(wave_/1000)^(-beta_)*1000</f>
        <v>1976.3694765978148</v>
      </c>
    </row>
    <row r="34" spans="2:3" x14ac:dyDescent="0.25">
      <c r="B34">
        <f>B33+(max_-min_)/100</f>
        <v>2520</v>
      </c>
      <c r="C34">
        <f>alpha_*(wave_/1000)^(-beta_)*1000</f>
        <v>1892.5206463400423</v>
      </c>
    </row>
    <row r="35" spans="2:3" x14ac:dyDescent="0.25">
      <c r="B35">
        <f>B34+(max_-min_)/100</f>
        <v>2626</v>
      </c>
      <c r="C35">
        <f>alpha_*(wave_/1000)^(-beta_)*1000</f>
        <v>1815.4695802903898</v>
      </c>
    </row>
    <row r="36" spans="2:3" x14ac:dyDescent="0.25">
      <c r="B36">
        <f>B35+(max_-min_)/100</f>
        <v>2732</v>
      </c>
      <c r="C36">
        <f>alpha_*(wave_/1000)^(-beta_)*1000</f>
        <v>1744.4228488301767</v>
      </c>
    </row>
    <row r="37" spans="2:3" x14ac:dyDescent="0.25">
      <c r="B37">
        <f>B36+(max_-min_)/100</f>
        <v>2838</v>
      </c>
      <c r="C37">
        <f>alpha_*(wave_/1000)^(-beta_)*1000</f>
        <v>1678.7058021151513</v>
      </c>
    </row>
    <row r="38" spans="2:3" x14ac:dyDescent="0.25">
      <c r="B38">
        <f>B37+(max_-min_)/100</f>
        <v>2944</v>
      </c>
      <c r="C38">
        <f>alpha_*(wave_/1000)^(-beta_)*1000</f>
        <v>1617.7411523812109</v>
      </c>
    </row>
    <row r="39" spans="2:3" x14ac:dyDescent="0.25">
      <c r="B39">
        <f>B38+(max_-min_)/100</f>
        <v>3050</v>
      </c>
      <c r="C39">
        <f>alpha_*(wave_/1000)^(-beta_)*1000</f>
        <v>1561.0320282013859</v>
      </c>
    </row>
    <row r="40" spans="2:3" x14ac:dyDescent="0.25">
      <c r="B40">
        <f>B39+(max_-min_)/100</f>
        <v>3156</v>
      </c>
      <c r="C40">
        <f>alpha_*(wave_/1000)^(-beta_)*1000</f>
        <v>1508.1484481455095</v>
      </c>
    </row>
    <row r="41" spans="2:3" x14ac:dyDescent="0.25">
      <c r="B41">
        <f>B40+(max_-min_)/100</f>
        <v>3262</v>
      </c>
      <c r="C41">
        <f>alpha_*(wave_/1000)^(-beta_)*1000</f>
        <v>1458.7164351775275</v>
      </c>
    </row>
    <row r="42" spans="2:3" x14ac:dyDescent="0.25">
      <c r="B42">
        <f>B41+(max_-min_)/100</f>
        <v>3368</v>
      </c>
      <c r="C42">
        <f>alpha_*(wave_/1000)^(-beta_)*1000</f>
        <v>1412.4091893658463</v>
      </c>
    </row>
    <row r="43" spans="2:3" x14ac:dyDescent="0.25">
      <c r="B43">
        <f>B42+(max_-min_)/100</f>
        <v>3474</v>
      </c>
      <c r="C43">
        <f>alpha_*(wave_/1000)^(-beta_)*1000</f>
        <v>1368.9398787876562</v>
      </c>
    </row>
    <row r="44" spans="2:3" x14ac:dyDescent="0.25">
      <c r="B44">
        <f>B43+(max_-min_)/100</f>
        <v>3580</v>
      </c>
      <c r="C44">
        <f>alpha_*(wave_/1000)^(-beta_)*1000</f>
        <v>1328.05571286024</v>
      </c>
    </row>
    <row r="45" spans="2:3" x14ac:dyDescent="0.25">
      <c r="B45">
        <f>B44+(max_-min_)/100</f>
        <v>3686</v>
      </c>
      <c r="C45">
        <f>alpha_*(wave_/1000)^(-beta_)*1000</f>
        <v>1289.5330396534218</v>
      </c>
    </row>
    <row r="46" spans="2:3" x14ac:dyDescent="0.25">
      <c r="B46">
        <f>B45+(max_-min_)/100</f>
        <v>3792</v>
      </c>
      <c r="C46">
        <f>alpha_*(wave_/1000)^(-beta_)*1000</f>
        <v>1253.1732665893512</v>
      </c>
    </row>
    <row r="47" spans="2:3" x14ac:dyDescent="0.25">
      <c r="B47">
        <f>B46+(max_-min_)/100</f>
        <v>3898</v>
      </c>
      <c r="C47">
        <f>alpha_*(wave_/1000)^(-beta_)*1000</f>
        <v>1218.7994476170095</v>
      </c>
    </row>
    <row r="48" spans="2:3" x14ac:dyDescent="0.25">
      <c r="B48">
        <f>B47+(max_-min_)/100</f>
        <v>4004</v>
      </c>
      <c r="C48">
        <f>alpha_*(wave_/1000)^(-beta_)*1000</f>
        <v>1186.2534132135913</v>
      </c>
    </row>
    <row r="49" spans="2:3" x14ac:dyDescent="0.25">
      <c r="B49">
        <f>B48+(max_-min_)/100</f>
        <v>4110</v>
      </c>
      <c r="C49">
        <f>alpha_*(wave_/1000)^(-beta_)*1000</f>
        <v>1155.3933451017158</v>
      </c>
    </row>
    <row r="50" spans="2:3" x14ac:dyDescent="0.25">
      <c r="B50">
        <f>B49+(max_-min_)/100</f>
        <v>4216</v>
      </c>
      <c r="C50">
        <f>alpha_*(wave_/1000)^(-beta_)*1000</f>
        <v>1126.0917173247574</v>
      </c>
    </row>
    <row r="51" spans="2:3" x14ac:dyDescent="0.25">
      <c r="B51">
        <f>B50+(max_-min_)/100</f>
        <v>4322</v>
      </c>
      <c r="C51">
        <f>alpha_*(wave_/1000)^(-beta_)*1000</f>
        <v>1098.2335407119917</v>
      </c>
    </row>
    <row r="52" spans="2:3" x14ac:dyDescent="0.25">
      <c r="B52">
        <f>B51+(max_-min_)/100</f>
        <v>4428</v>
      </c>
      <c r="C52">
        <f>alpha_*(wave_/1000)^(-beta_)*1000</f>
        <v>1071.7148598361566</v>
      </c>
    </row>
    <row r="53" spans="2:3" x14ac:dyDescent="0.25">
      <c r="B53">
        <f>B52+(max_-min_)/100</f>
        <v>4534</v>
      </c>
      <c r="C53">
        <f>alpha_*(wave_/1000)^(-beta_)*1000</f>
        <v>1046.4414610948891</v>
      </c>
    </row>
    <row r="54" spans="2:3" x14ac:dyDescent="0.25">
      <c r="B54">
        <f>B53+(max_-min_)/100</f>
        <v>4640</v>
      </c>
      <c r="C54">
        <f>alpha_*(wave_/1000)^(-beta_)*1000</f>
        <v>1022.3277581154897</v>
      </c>
    </row>
    <row r="55" spans="2:3" x14ac:dyDescent="0.25">
      <c r="B55">
        <f>B54+(max_-min_)/100</f>
        <v>4746</v>
      </c>
      <c r="C55">
        <f>alpha_*(wave_/1000)^(-beta_)*1000</f>
        <v>999.29582672786148</v>
      </c>
    </row>
    <row r="56" spans="2:3" x14ac:dyDescent="0.25">
      <c r="B56">
        <f>B55+(max_-min_)/100</f>
        <v>4852</v>
      </c>
      <c r="C56">
        <f>alpha_*(wave_/1000)^(-beta_)*1000</f>
        <v>977.27456660617929</v>
      </c>
    </row>
    <row r="57" spans="2:3" x14ac:dyDescent="0.25">
      <c r="B57">
        <f>B56+(max_-min_)/100</f>
        <v>4958</v>
      </c>
      <c r="C57">
        <f>alpha_*(wave_/1000)^(-beta_)*1000</f>
        <v>956.19897060042558</v>
      </c>
    </row>
    <row r="58" spans="2:3" x14ac:dyDescent="0.25">
      <c r="B58">
        <f>B57+(max_-min_)/100</f>
        <v>5064</v>
      </c>
      <c r="C58">
        <f>alpha_*(wave_/1000)^(-beta_)*1000</f>
        <v>936.00948596025137</v>
      </c>
    </row>
    <row r="59" spans="2:3" x14ac:dyDescent="0.25">
      <c r="B59">
        <f>B58+(max_-min_)/100</f>
        <v>5170</v>
      </c>
      <c r="C59">
        <f>alpha_*(wave_/1000)^(-beta_)*1000</f>
        <v>916.6514542473933</v>
      </c>
    </row>
    <row r="60" spans="2:3" x14ac:dyDescent="0.25">
      <c r="B60">
        <f>B59+(max_-min_)/100</f>
        <v>5276</v>
      </c>
      <c r="C60">
        <f>alpha_*(wave_/1000)^(-beta_)*1000</f>
        <v>898.0746188572316</v>
      </c>
    </row>
    <row r="61" spans="2:3" x14ac:dyDescent="0.25">
      <c r="B61">
        <f>B60+(max_-min_)/100</f>
        <v>5382</v>
      </c>
      <c r="C61">
        <f>alpha_*(wave_/1000)^(-beta_)*1000</f>
        <v>880.23269081753654</v>
      </c>
    </row>
    <row r="62" spans="2:3" x14ac:dyDescent="0.25">
      <c r="B62">
        <f>B61+(max_-min_)/100</f>
        <v>5488</v>
      </c>
      <c r="C62">
        <f>alpha_*(wave_/1000)^(-beta_)*1000</f>
        <v>863.08296497587457</v>
      </c>
    </row>
    <row r="63" spans="2:3" x14ac:dyDescent="0.25">
      <c r="B63">
        <f>B62+(max_-min_)/100</f>
        <v>5594</v>
      </c>
      <c r="C63">
        <f>alpha_*(wave_/1000)^(-beta_)*1000</f>
        <v>846.58597988418194</v>
      </c>
    </row>
    <row r="64" spans="2:3" x14ac:dyDescent="0.25">
      <c r="B64">
        <f>B63+(max_-min_)/100</f>
        <v>5700</v>
      </c>
      <c r="C64">
        <f>alpha_*(wave_/1000)^(-beta_)*1000</f>
        <v>830.70521568553954</v>
      </c>
    </row>
    <row r="65" spans="2:3" x14ac:dyDescent="0.25">
      <c r="B65">
        <f>B64+(max_-min_)/100</f>
        <v>5806</v>
      </c>
      <c r="C65">
        <f>alpha_*(wave_/1000)^(-beta_)*1000</f>
        <v>815.40682514080777</v>
      </c>
    </row>
    <row r="66" spans="2:3" x14ac:dyDescent="0.25">
      <c r="B66">
        <f>B65+(max_-min_)/100</f>
        <v>5912</v>
      </c>
      <c r="C66">
        <f>alpha_*(wave_/1000)^(-beta_)*1000</f>
        <v>800.65939363092446</v>
      </c>
    </row>
    <row r="67" spans="2:3" x14ac:dyDescent="0.25">
      <c r="B67">
        <f>B66+(max_-min_)/100</f>
        <v>6018</v>
      </c>
      <c r="C67">
        <f>alpha_*(wave_/1000)^(-beta_)*1000</f>
        <v>786.43372455806093</v>
      </c>
    </row>
    <row r="68" spans="2:3" x14ac:dyDescent="0.25">
      <c r="B68">
        <f>B67+(max_-min_)/100</f>
        <v>6124</v>
      </c>
      <c r="C68">
        <f>alpha_*(wave_/1000)^(-beta_)*1000</f>
        <v>772.7026470646091</v>
      </c>
    </row>
    <row r="69" spans="2:3" x14ac:dyDescent="0.25">
      <c r="B69">
        <f>B68+(max_-min_)/100</f>
        <v>6230</v>
      </c>
      <c r="C69">
        <f>alpha_*(wave_/1000)^(-beta_)*1000</f>
        <v>759.44084340878749</v>
      </c>
    </row>
    <row r="70" spans="2:3" x14ac:dyDescent="0.25">
      <c r="B70">
        <f>B69+(max_-min_)/100</f>
        <v>6336</v>
      </c>
      <c r="C70">
        <f>alpha_*(wave_/1000)^(-beta_)*1000</f>
        <v>746.62469369218252</v>
      </c>
    </row>
    <row r="71" spans="2:3" x14ac:dyDescent="0.25">
      <c r="B71">
        <f>B70+(max_-min_)/100</f>
        <v>6442</v>
      </c>
      <c r="C71">
        <f>alpha_*(wave_/1000)^(-beta_)*1000</f>
        <v>734.23213593824221</v>
      </c>
    </row>
    <row r="72" spans="2:3" x14ac:dyDescent="0.25">
      <c r="B72">
        <f>B71+(max_-min_)/100</f>
        <v>6548</v>
      </c>
      <c r="C72">
        <f>alpha_*(wave_/1000)^(-beta_)*1000</f>
        <v>722.24253978013303</v>
      </c>
    </row>
    <row r="73" spans="2:3" x14ac:dyDescent="0.25">
      <c r="B73">
        <f>B72+(max_-min_)/100</f>
        <v>6654</v>
      </c>
      <c r="C73">
        <f>alpha_*(wave_/1000)^(-beta_)*1000</f>
        <v>710.63659223855859</v>
      </c>
    </row>
    <row r="74" spans="2:3" x14ac:dyDescent="0.25">
      <c r="B74">
        <f>B73+(max_-min_)/100</f>
        <v>6760</v>
      </c>
      <c r="C74">
        <f>alpha_*(wave_/1000)^(-beta_)*1000</f>
        <v>699.39619426092975</v>
      </c>
    </row>
    <row r="75" spans="2:3" x14ac:dyDescent="0.25">
      <c r="B75">
        <f>B74+(max_-min_)/100</f>
        <v>6866</v>
      </c>
      <c r="C75">
        <f>alpha_*(wave_/1000)^(-beta_)*1000</f>
        <v>688.50436685753868</v>
      </c>
    </row>
    <row r="76" spans="2:3" x14ac:dyDescent="0.25">
      <c r="B76">
        <f>B75+(max_-min_)/100</f>
        <v>6972</v>
      </c>
      <c r="C76">
        <f>alpha_*(wave_/1000)^(-beta_)*1000</f>
        <v>677.94516581215782</v>
      </c>
    </row>
    <row r="77" spans="2:3" x14ac:dyDescent="0.25">
      <c r="B77">
        <f>B76+(max_-min_)/100</f>
        <v>7078</v>
      </c>
      <c r="C77">
        <f>alpha_*(wave_/1000)^(-beta_)*1000</f>
        <v>667.70360406711711</v>
      </c>
    </row>
    <row r="78" spans="2:3" x14ac:dyDescent="0.25">
      <c r="B78">
        <f>B77+(max_-min_)/100</f>
        <v>7184</v>
      </c>
      <c r="C78">
        <f>alpha_*(wave_/1000)^(-beta_)*1000</f>
        <v>657.76558098925932</v>
      </c>
    </row>
    <row r="79" spans="2:3" x14ac:dyDescent="0.25">
      <c r="B79">
        <f>B78+(max_-min_)/100</f>
        <v>7290</v>
      </c>
      <c r="C79">
        <f>alpha_*(wave_/1000)^(-beta_)*1000</f>
        <v>648.11781781558045</v>
      </c>
    </row>
    <row r="80" spans="2:3" x14ac:dyDescent="0.25">
      <c r="B80">
        <f>B79+(max_-min_)/100</f>
        <v>7396</v>
      </c>
      <c r="C80">
        <f>alpha_*(wave_/1000)^(-beta_)*1000</f>
        <v>638.74779865784092</v>
      </c>
    </row>
    <row r="81" spans="2:3" x14ac:dyDescent="0.25">
      <c r="B81">
        <f>B80+(max_-min_)/100</f>
        <v>7502</v>
      </c>
      <c r="C81">
        <f>alpha_*(wave_/1000)^(-beta_)*1000</f>
        <v>629.64371651566944</v>
      </c>
    </row>
    <row r="82" spans="2:3" x14ac:dyDescent="0.25">
      <c r="B82">
        <f>B81+(max_-min_)/100</f>
        <v>7608</v>
      </c>
      <c r="C82">
        <f>alpha_*(wave_/1000)^(-beta_)*1000</f>
        <v>620.79442380910757</v>
      </c>
    </row>
    <row r="83" spans="2:3" x14ac:dyDescent="0.25">
      <c r="B83">
        <f>B82+(max_-min_)/100</f>
        <v>7714</v>
      </c>
      <c r="C83">
        <f>alpha_*(wave_/1000)^(-beta_)*1000</f>
        <v>612.1893869953492</v>
      </c>
    </row>
    <row r="84" spans="2:3" x14ac:dyDescent="0.25">
      <c r="B84">
        <f>B83+(max_-min_)/100</f>
        <v>7820</v>
      </c>
      <c r="C84">
        <f>alpha_*(wave_/1000)^(-beta_)*1000</f>
        <v>603.81864488168924</v>
      </c>
    </row>
    <row r="85" spans="2:3" x14ac:dyDescent="0.25">
      <c r="B85">
        <f>B84+(max_-min_)/100</f>
        <v>7926</v>
      </c>
      <c r="C85">
        <f>alpha_*(wave_/1000)^(-beta_)*1000</f>
        <v>595.67277028823992</v>
      </c>
    </row>
    <row r="86" spans="2:3" x14ac:dyDescent="0.25">
      <c r="B86">
        <f>B85+(max_-min_)/100</f>
        <v>8032</v>
      </c>
      <c r="C86">
        <f>alpha_*(wave_/1000)^(-beta_)*1000</f>
        <v>587.74283475059008</v>
      </c>
    </row>
    <row r="87" spans="2:3" x14ac:dyDescent="0.25">
      <c r="B87">
        <f>B86+(max_-min_)/100</f>
        <v>8138</v>
      </c>
      <c r="C87">
        <f>alpha_*(wave_/1000)^(-beta_)*1000</f>
        <v>580.02037598490449</v>
      </c>
    </row>
    <row r="88" spans="2:3" x14ac:dyDescent="0.25">
      <c r="B88">
        <f>B87+(max_-min_)/100</f>
        <v>8244</v>
      </c>
      <c r="C88">
        <f>alpha_*(wave_/1000)^(-beta_)*1000</f>
        <v>572.49736786653045</v>
      </c>
    </row>
    <row r="89" spans="2:3" x14ac:dyDescent="0.25">
      <c r="B89">
        <f>B88+(max_-min_)/100</f>
        <v>8350</v>
      </c>
      <c r="C89">
        <f>alpha_*(wave_/1000)^(-beta_)*1000</f>
        <v>565.16619269848718</v>
      </c>
    </row>
    <row r="90" spans="2:3" x14ac:dyDescent="0.25">
      <c r="B90">
        <f>B89+(max_-min_)/100</f>
        <v>8456</v>
      </c>
      <c r="C90">
        <f>alpha_*(wave_/1000)^(-beta_)*1000</f>
        <v>558.0196155686632</v>
      </c>
    </row>
    <row r="91" spans="2:3" x14ac:dyDescent="0.25">
      <c r="B91">
        <f>B90+(max_-min_)/100</f>
        <v>8562</v>
      </c>
      <c r="C91">
        <f>alpha_*(wave_/1000)^(-beta_)*1000</f>
        <v>551.05076061449495</v>
      </c>
    </row>
    <row r="92" spans="2:3" x14ac:dyDescent="0.25">
      <c r="B92">
        <f>B91+(max_-min_)/100</f>
        <v>8668</v>
      </c>
      <c r="C92">
        <f>alpha_*(wave_/1000)^(-beta_)*1000</f>
        <v>544.2530890316425</v>
      </c>
    </row>
    <row r="93" spans="2:3" x14ac:dyDescent="0.25">
      <c r="B93">
        <f>B92+(max_-min_)/100</f>
        <v>8774</v>
      </c>
      <c r="C93">
        <f>alpha_*(wave_/1000)^(-beta_)*1000</f>
        <v>537.62037867900005</v>
      </c>
    </row>
    <row r="94" spans="2:3" x14ac:dyDescent="0.25">
      <c r="B94">
        <f>B93+(max_-min_)/100</f>
        <v>8880</v>
      </c>
      <c r="C94">
        <f>alpha_*(wave_/1000)^(-beta_)*1000</f>
        <v>531.14670514649413</v>
      </c>
    </row>
    <row r="95" spans="2:3" x14ac:dyDescent="0.25">
      <c r="B95">
        <f>B94+(max_-min_)/100</f>
        <v>8986</v>
      </c>
      <c r="C95">
        <f>alpha_*(wave_/1000)^(-beta_)*1000</f>
        <v>524.82642416473436</v>
      </c>
    </row>
    <row r="96" spans="2:3" x14ac:dyDescent="0.25">
      <c r="B96">
        <f>B95+(max_-min_)/100</f>
        <v>9092</v>
      </c>
      <c r="C96">
        <f>alpha_*(wave_/1000)^(-beta_)*1000</f>
        <v>518.65415524688035</v>
      </c>
    </row>
    <row r="97" spans="2:3" x14ac:dyDescent="0.25">
      <c r="B97">
        <f>B96+(max_-min_)/100</f>
        <v>9198</v>
      </c>
      <c r="C97">
        <f>alpha_*(wave_/1000)^(-beta_)*1000</f>
        <v>512.62476646319897</v>
      </c>
    </row>
    <row r="98" spans="2:3" x14ac:dyDescent="0.25">
      <c r="B98">
        <f>B97+(max_-min_)/100</f>
        <v>9304</v>
      </c>
      <c r="C98">
        <f>alpha_*(wave_/1000)^(-beta_)*1000</f>
        <v>506.73336025787086</v>
      </c>
    </row>
    <row r="99" spans="2:3" x14ac:dyDescent="0.25">
      <c r="B99">
        <f>B98+(max_-min_)/100</f>
        <v>9410</v>
      </c>
      <c r="C99">
        <f>alpha_*(wave_/1000)^(-beta_)*1000</f>
        <v>500.97526022576375</v>
      </c>
    </row>
    <row r="100" spans="2:3" x14ac:dyDescent="0.25">
      <c r="B100">
        <f>B99+(max_-min_)/100</f>
        <v>9516</v>
      </c>
      <c r="C100">
        <f>alpha_*(wave_/1000)^(-beta_)*1000</f>
        <v>495.34599877423148</v>
      </c>
    </row>
    <row r="101" spans="2:3" x14ac:dyDescent="0.25">
      <c r="B101">
        <f>B100+(max_-min_)/100</f>
        <v>9622</v>
      </c>
      <c r="C101">
        <f>alpha_*(wave_/1000)^(-beta_)*1000</f>
        <v>489.84130560160338</v>
      </c>
    </row>
    <row r="102" spans="2:3" x14ac:dyDescent="0.25">
      <c r="B102">
        <f>B101+(max_-min_)/100</f>
        <v>9728</v>
      </c>
      <c r="C102">
        <f>alpha_*(wave_/1000)^(-beta_)*1000</f>
        <v>484.45709692999969</v>
      </c>
    </row>
    <row r="103" spans="2:3" x14ac:dyDescent="0.25">
      <c r="B103">
        <f>B102+(max_-min_)/100</f>
        <v>9834</v>
      </c>
      <c r="C103">
        <f>alpha_*(wave_/1000)^(-beta_)*1000</f>
        <v>479.18946543548856</v>
      </c>
    </row>
    <row r="104" spans="2:3" x14ac:dyDescent="0.25">
      <c r="B104">
        <f>B103+(max_-min_)/100</f>
        <v>9940</v>
      </c>
      <c r="C104">
        <f>alpha_*(wave_/1000)^(-beta_)*1000</f>
        <v>474.03467082346208</v>
      </c>
    </row>
    <row r="105" spans="2:3" x14ac:dyDescent="0.25">
      <c r="B105">
        <f>B104+(max_-min_)/100</f>
        <v>10046</v>
      </c>
      <c r="C105">
        <f>alpha_*(wave_/1000)^(-beta_)*1000</f>
        <v>468.98913100152345</v>
      </c>
    </row>
    <row r="106" spans="2:3" x14ac:dyDescent="0.25">
      <c r="B106">
        <f>B105+(max_-min_)/100</f>
        <v>10152</v>
      </c>
      <c r="C106">
        <f>alpha_*(wave_/1000)^(-beta_)*1000</f>
        <v>464.04941380615702</v>
      </c>
    </row>
    <row r="107" spans="2:3" x14ac:dyDescent="0.25">
      <c r="B107">
        <f>B106+(max_-min_)/100</f>
        <v>10258</v>
      </c>
      <c r="C107">
        <f>alpha_*(wave_/1000)^(-beta_)*1000</f>
        <v>459.21222924307773</v>
      </c>
    </row>
    <row r="108" spans="2:3" x14ac:dyDescent="0.25">
      <c r="B108">
        <f>B107+(max_-min_)/100</f>
        <v>10364</v>
      </c>
      <c r="C108">
        <f>alpha_*(wave_/1000)^(-beta_)*1000</f>
        <v>454.47442220443583</v>
      </c>
    </row>
    <row r="109" spans="2:3" x14ac:dyDescent="0.25">
      <c r="B109">
        <f>B108+(max_-min_)/100</f>
        <v>10470</v>
      </c>
      <c r="C109">
        <f>alpha_*(wave_/1000)^(-beta_)*1000</f>
        <v>449.83296562904638</v>
      </c>
    </row>
    <row r="110" spans="2:3" x14ac:dyDescent="0.25">
      <c r="B110">
        <f>B109+(max_-min_)/100</f>
        <v>10576</v>
      </c>
      <c r="C110">
        <f>alpha_*(wave_/1000)^(-beta_)*1000</f>
        <v>445.28495407451965</v>
      </c>
    </row>
    <row r="111" spans="2:3" x14ac:dyDescent="0.25">
      <c r="B111">
        <f>B110+(max_-min_)/100</f>
        <v>10682</v>
      </c>
      <c r="C111">
        <f>alpha_*(wave_/1000)^(-beta_)*1000</f>
        <v>440.82759767264776</v>
      </c>
    </row>
    <row r="112" spans="2:3" x14ac:dyDescent="0.25">
      <c r="B112">
        <f>B111+(max_-min_)/100</f>
        <v>10788</v>
      </c>
      <c r="C112">
        <f>alpha_*(wave_/1000)^(-beta_)*1000</f>
        <v>436.45821644165483</v>
      </c>
    </row>
    <row r="113" spans="2:3" x14ac:dyDescent="0.25">
      <c r="B113">
        <f>B112+(max_-min_)/100</f>
        <v>10894</v>
      </c>
      <c r="C113">
        <f>alpha_*(wave_/1000)^(-beta_)*1000</f>
        <v>432.17423493097499</v>
      </c>
    </row>
    <row r="114" spans="2:3" x14ac:dyDescent="0.25">
      <c r="B114">
        <f>B113+(max_-min_)/100</f>
        <v>11000</v>
      </c>
      <c r="C114">
        <f>alpha_*(wave_/1000)^(-beta_)*1000</f>
        <v>427.97317717610048</v>
      </c>
    </row>
  </sheetData>
  <mergeCells count="1">
    <mergeCell ref="B8:E8"/>
  </mergeCells>
  <pageMargins left="0.7" right="0.7" top="0.75" bottom="0.75" header="0.3" footer="0.3"/>
  <pageSetup orientation="portrait" horizontalDpi="120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</vt:i4>
      </vt:variant>
    </vt:vector>
  </HeadingPairs>
  <TitlesOfParts>
    <vt:vector size="7" baseType="lpstr">
      <vt:lpstr>Sheet1</vt:lpstr>
      <vt:lpstr>alpha_</vt:lpstr>
      <vt:lpstr>beta_</vt:lpstr>
      <vt:lpstr>lambda_</vt:lpstr>
      <vt:lpstr>max_</vt:lpstr>
      <vt:lpstr>min_</vt:lpstr>
      <vt:lpstr>wave_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Swenson</dc:creator>
  <cp:lastModifiedBy>Daniel Swenson</cp:lastModifiedBy>
  <dcterms:created xsi:type="dcterms:W3CDTF">2017-06-05T20:40:00Z</dcterms:created>
  <dcterms:modified xsi:type="dcterms:W3CDTF">2017-06-06T13:07:26Z</dcterms:modified>
</cp:coreProperties>
</file>